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SD\Formularios\"/>
    </mc:Choice>
  </mc:AlternateContent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<sst xmlns="http://schemas.openxmlformats.org/spreadsheetml/2006/main" count="75" uniqueCount="55">
  <si>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</si>
  <si>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</si>
  <si>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</si>
  <si>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</si>
  <si>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</si>
  <si>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</si>
  <si>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</si>
  <si>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</si>
  <si>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</si>
  <si>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</si>
  <si>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</si>
  <si>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</si>
  <si>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</si>
  <si>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</si>
  <si>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</si>
  <si>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</si>
  <si>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</si>
  <si>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</si>
  <si>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</si>
  <si>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Programa de fidelización de clientes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</si>
  <si>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</si>
  <si>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</si>
  <si>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</si>
  <si>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</si>
  <si>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</si>
  <si>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</si>
  <si>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</si>
  <si>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</si>
  <si>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</si>
  <si>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</si>
  <si>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 Intercompany</t>
  </si>
  <si>
    <t>Total Otros Pasivos</t>
  </si>
  <si>
    <t>Total Pasivo</t>
  </si>
  <si>
    <t>Proveedores y provisiones comerciales</t>
  </si>
  <si>
    <t>Índice</t>
  </si>
  <si>
    <t>Servicios a terceros</t>
  </si>
  <si>
    <t>Obligaciones Negociables - capital</t>
  </si>
  <si>
    <t>Intereses devengados y gastos relacionados</t>
  </si>
  <si>
    <t>Flujos de efectivo</t>
  </si>
  <si>
    <t>Devengamiento de intereses</t>
  </si>
  <si>
    <t>Reclasificaciones</t>
  </si>
  <si>
    <t>INFORME SOBRE DEUDAS AL 31 DE MARZO DE 2023</t>
  </si>
  <si>
    <t xml:space="preserve"> 31/03/2023</t>
  </si>
  <si>
    <t>Bancos</t>
  </si>
  <si>
    <t>Amortización de capital</t>
  </si>
  <si>
    <t>Tasa de Interés</t>
  </si>
  <si>
    <t>Pago de interés</t>
  </si>
  <si>
    <t>Saldo impago al
31 de marzo de 2023</t>
  </si>
  <si>
    <t>En 1 pago al vencimiento</t>
  </si>
  <si>
    <t>Fija: 9.00%</t>
  </si>
  <si>
    <t>Trimestral</t>
  </si>
  <si>
    <t>Fija: 8.75%</t>
  </si>
  <si>
    <t>Fija: 7.10%</t>
  </si>
  <si>
    <t>Fija: 8.00%</t>
  </si>
  <si>
    <t>Servicios de terceros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</si>
</sst>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8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165" fontId="3" fillId="0" borderId="0" xfId="1" applyNumberFormat="1" applyFont="1" applyBorder="1"/>
    <xf numFmtId="165" fontId="3" fillId="0" borderId="0" xfId="1" applyNumberFormat="1" applyFont="1" applyBorder="1" applyAlignment="1">
      <alignment horizontal="right"/>
    </xf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6" fontId="10" fillId="0" borderId="0" xfId="2" applyNumberFormat="1" applyFont="1"/>
    <xf numFmtId="166" fontId="10" fillId="0" borderId="0" xfId="3" applyFont="1"/>
    <xf numFmtId="165" fontId="10" fillId="0" borderId="9" xfId="1" applyNumberFormat="1" applyFont="1" applyFill="1" applyBorder="1" applyAlignment="1">
      <alignment horizontal="center"/>
    </xf>
    <xf numFmtId="165" fontId="9" fillId="0" borderId="9" xfId="1" applyNumberFormat="1" applyFont="1" applyBorder="1" applyAlignment="1">
      <alignment horizontal="center"/>
    </xf>
    <xf numFmtId="165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horizontal="center"/>
    </xf>
    <xf numFmtId="165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2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4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165" fontId="2" fillId="0" borderId="7" xfId="1" applyNumberFormat="1" applyFont="1" applyFill="1" applyBorder="1" applyAlignment="1">
      <alignment horizontal="right"/>
    </xf>
    <xf numFmtId="165" fontId="2" fillId="0" borderId="9" xfId="1" applyNumberFormat="1" applyFont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78</xdr:row>
      <xdr:rowOff>76200</xdr:rowOff>
    </xdr:from>
    <xdr:ext cx="184731" cy="264560"/>
    <xdr:sp macro="" textlink="">
      <xdr:nvSpPr>
        <xdr:cNvPr id="2" name="CuadroTexto 1"/>
        <xdr:cNvSpPr txBox="1"/>
      </xdr:nvSpPr>
      <xdr:spPr>
        <a:xfrm>
          <a:off x="2800350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Y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81"/>
  <sheetViews>
    <sheetView showGridLines="0" tabSelected="1" topLeftCell="A64" workbookViewId="0">
      <selection activeCell="C79" sqref="C79"/>
    </sheetView>
  </sheetViews>
  <sheetFormatPr baseColWidth="10" defaultRowHeight="11.25" x14ac:dyDescent="0.2"/>
  <cols>
    <col min="1" max="1" width="8.28515625" style="4" customWidth="1"/>
    <col min="2" max="2" width="32.7109375" style="35" bestFit="1" customWidth="1"/>
    <col min="3" max="3" width="13.7109375" style="35" bestFit="1" customWidth="1"/>
    <col min="4" max="4" width="11" style="35" bestFit="1" customWidth="1"/>
    <col min="5" max="5" width="8.5703125" style="4" bestFit="1" customWidth="1"/>
    <col min="6" max="6" width="18.140625" style="4" bestFit="1" customWidth="1"/>
    <col min="7" max="7" width="12.140625" style="4" bestFit="1" customWidth="1"/>
    <col min="8" max="8" width="7.7109375" style="4" bestFit="1" customWidth="1"/>
    <col min="9" max="9" width="17" style="4" bestFit="1" customWidth="1"/>
    <col min="10" max="16384" width="11.42578125" style="4"/>
  </cols>
  <sheetData>
    <row r="2" spans="1:7" ht="12.75" x14ac:dyDescent="0.2">
      <c r="A2" s="73" t="s">
        <v>41</v>
      </c>
      <c r="B2" s="73"/>
      <c r="C2" s="73"/>
      <c r="D2" s="73"/>
      <c r="E2" s="73"/>
      <c r="F2" s="73"/>
      <c r="G2" s="73"/>
    </row>
    <row r="4" spans="1:7" ht="12" x14ac:dyDescent="0.2">
      <c r="B4" s="63" t="s">
        <v>34</v>
      </c>
    </row>
    <row r="5" spans="1:7" x14ac:dyDescent="0.2">
      <c r="B5" s="3" t="s">
        <v>4</v>
      </c>
      <c r="C5" s="1"/>
      <c r="D5" s="2">
        <v>501071</v>
      </c>
    </row>
    <row r="6" spans="1:7" x14ac:dyDescent="0.2">
      <c r="B6" s="3" t="s">
        <v>1</v>
      </c>
      <c r="C6" s="1"/>
      <c r="D6" s="2">
        <v>447646</v>
      </c>
    </row>
    <row r="7" spans="1:7" x14ac:dyDescent="0.2">
      <c r="B7" s="3" t="s">
        <v>2</v>
      </c>
      <c r="C7" s="1"/>
      <c r="D7" s="2">
        <v>36580</v>
      </c>
    </row>
    <row r="8" spans="1:7" x14ac:dyDescent="0.2">
      <c r="B8" s="3" t="s">
        <v>3</v>
      </c>
      <c r="C8" s="1"/>
      <c r="D8" s="2">
        <v>131438</v>
      </c>
    </row>
    <row r="9" spans="1:7" ht="12" thickBot="1" x14ac:dyDescent="0.25">
      <c r="B9" s="48" t="s">
        <v>32</v>
      </c>
      <c r="C9" s="49"/>
      <c r="D9" s="50">
        <v>1116735</v>
      </c>
    </row>
    <row r="10" spans="1:7" ht="12" thickTop="1" x14ac:dyDescent="0.2">
      <c r="D10" s="36"/>
    </row>
    <row r="12" spans="1:7" x14ac:dyDescent="0.2">
      <c r="B12" s="4"/>
      <c r="C12" s="4"/>
      <c r="D12" s="4"/>
    </row>
    <row r="13" spans="1:7" ht="12.75" x14ac:dyDescent="0.2">
      <c r="B13" s="64" t="s">
        <v>4</v>
      </c>
      <c r="C13" s="4"/>
      <c r="D13" s="4"/>
    </row>
    <row r="14" spans="1:7" x14ac:dyDescent="0.2">
      <c r="B14" s="4"/>
      <c r="C14" s="4"/>
      <c r="D14" s="4"/>
    </row>
    <row r="15" spans="1:7" x14ac:dyDescent="0.2">
      <c r="B15" s="5" t="s">
        <v>5</v>
      </c>
      <c r="C15" s="6"/>
      <c r="D15" s="6"/>
      <c r="E15" s="6"/>
      <c r="F15" s="6"/>
    </row>
    <row r="16" spans="1:7" x14ac:dyDescent="0.2">
      <c r="B16" s="4"/>
      <c r="C16" s="6"/>
      <c r="D16" s="6"/>
      <c r="E16" s="6"/>
      <c r="F16" s="6"/>
    </row>
    <row r="17" spans="2:9" ht="11.25" customHeight="1" x14ac:dyDescent="0.2">
      <c r="B17" s="76" t="s">
        <v>6</v>
      </c>
      <c r="C17" s="7" t="s">
        <v>7</v>
      </c>
      <c r="D17" s="74" t="s">
        <v>38</v>
      </c>
      <c r="E17" s="74" t="s">
        <v>39</v>
      </c>
      <c r="F17" s="74" t="s">
        <v>40</v>
      </c>
      <c r="G17" s="8" t="s">
        <v>9</v>
      </c>
    </row>
    <row r="18" spans="2:9" ht="11.25" customHeight="1" x14ac:dyDescent="0.2">
      <c r="B18" s="77"/>
      <c r="C18" s="61">
        <v>44896</v>
      </c>
      <c r="D18" s="75"/>
      <c r="E18" s="75"/>
      <c r="F18" s="75"/>
      <c r="G18" s="62" t="s">
        <v>42</v>
      </c>
    </row>
    <row r="19" spans="2:9" x14ac:dyDescent="0.2">
      <c r="B19" s="9" t="s">
        <v>36</v>
      </c>
      <c r="C19" s="10">
        <v>370607</v>
      </c>
      <c r="D19" s="11">
        <v>0</v>
      </c>
      <c r="E19" s="11">
        <v>0</v>
      </c>
      <c r="F19" s="11">
        <v>9379</v>
      </c>
      <c r="G19" s="51">
        <v>379986</v>
      </c>
    </row>
    <row r="20" spans="2:9" x14ac:dyDescent="0.2">
      <c r="B20" s="9" t="s">
        <v>37</v>
      </c>
      <c r="C20" s="10">
        <v>135090</v>
      </c>
      <c r="D20" s="11">
        <v>-14885</v>
      </c>
      <c r="E20" s="11">
        <v>10259</v>
      </c>
      <c r="F20" s="11">
        <v>-9379</v>
      </c>
      <c r="G20" s="51">
        <v>121085</v>
      </c>
    </row>
    <row r="21" spans="2:9" x14ac:dyDescent="0.2">
      <c r="B21" s="12"/>
      <c r="C21" s="52">
        <v>505697</v>
      </c>
      <c r="D21" s="52">
        <v>-14885</v>
      </c>
      <c r="E21" s="52">
        <v>10259</v>
      </c>
      <c r="F21" s="52">
        <v>0</v>
      </c>
      <c r="G21" s="52">
        <v>501071</v>
      </c>
    </row>
    <row r="22" spans="2:9" x14ac:dyDescent="0.2">
      <c r="B22" s="4"/>
      <c r="C22" s="4"/>
      <c r="D22" s="4"/>
    </row>
    <row r="23" spans="2:9" x14ac:dyDescent="0.2">
      <c r="B23" s="67" t="s">
        <v>10</v>
      </c>
      <c r="C23" s="68"/>
      <c r="D23" s="69" t="str">
        <f>+G18</f>
        <v xml:space="preserve"> 31/03/2023</v>
      </c>
      <c r="E23" s="17"/>
      <c r="F23" s="17"/>
      <c r="G23" s="18"/>
    </row>
    <row r="24" spans="2:9" x14ac:dyDescent="0.2">
      <c r="B24" s="71" t="s">
        <v>11</v>
      </c>
      <c r="C24" s="72"/>
      <c r="D24" s="70"/>
      <c r="E24" s="16"/>
      <c r="F24" s="18"/>
      <c r="G24" s="18"/>
    </row>
    <row r="25" spans="2:9" x14ac:dyDescent="0.2">
      <c r="B25" s="16"/>
      <c r="C25" s="22"/>
      <c r="D25" s="16"/>
      <c r="E25" s="16"/>
      <c r="F25" s="16"/>
    </row>
    <row r="26" spans="2:9" ht="22.5" x14ac:dyDescent="0.2">
      <c r="B26" s="23" t="s">
        <v>43</v>
      </c>
      <c r="C26" s="23" t="s">
        <v>12</v>
      </c>
      <c r="D26" s="23" t="s">
        <v>13</v>
      </c>
      <c r="E26" s="23" t="s">
        <v>14</v>
      </c>
      <c r="F26" s="23" t="s">
        <v>44</v>
      </c>
      <c r="G26" s="23" t="s">
        <v>45</v>
      </c>
      <c r="H26" s="23" t="s">
        <v>46</v>
      </c>
      <c r="I26" s="23" t="s">
        <v>47</v>
      </c>
    </row>
    <row r="27" spans="2:9" x14ac:dyDescent="0.2">
      <c r="B27" s="13" t="s">
        <v>17</v>
      </c>
      <c r="C27" s="20">
        <v>120000000000</v>
      </c>
      <c r="D27" s="14">
        <v>43525</v>
      </c>
      <c r="E27" s="14">
        <v>45352</v>
      </c>
      <c r="F27" s="14" t="s">
        <v>48</v>
      </c>
      <c r="G27" s="14" t="s">
        <v>49</v>
      </c>
      <c r="H27" s="13" t="s">
        <v>50</v>
      </c>
      <c r="I27" s="24">
        <v>120476326667.8477</v>
      </c>
    </row>
    <row r="28" spans="2:9" x14ac:dyDescent="0.2">
      <c r="B28" s="13" t="s">
        <v>17</v>
      </c>
      <c r="C28" s="20">
        <v>30000000000</v>
      </c>
      <c r="D28" s="14">
        <v>43525</v>
      </c>
      <c r="E28" s="14">
        <v>45352</v>
      </c>
      <c r="F28" s="14" t="s">
        <v>48</v>
      </c>
      <c r="G28" s="14" t="s">
        <v>49</v>
      </c>
      <c r="H28" s="13" t="s">
        <v>50</v>
      </c>
      <c r="I28" s="24">
        <v>30015319491.354164</v>
      </c>
    </row>
    <row r="29" spans="2:9" x14ac:dyDescent="0.2">
      <c r="B29" s="13" t="s">
        <v>17</v>
      </c>
      <c r="C29" s="20">
        <v>100000000000</v>
      </c>
      <c r="D29" s="14">
        <v>43891</v>
      </c>
      <c r="E29" s="14">
        <v>45717</v>
      </c>
      <c r="F29" s="14" t="s">
        <v>48</v>
      </c>
      <c r="G29" s="14" t="s">
        <v>51</v>
      </c>
      <c r="H29" s="13" t="s">
        <v>50</v>
      </c>
      <c r="I29" s="24">
        <v>100515650131.98183</v>
      </c>
    </row>
    <row r="30" spans="2:9" x14ac:dyDescent="0.2">
      <c r="B30" s="13" t="s">
        <v>17</v>
      </c>
      <c r="C30" s="20">
        <v>130000000000</v>
      </c>
      <c r="D30" s="14">
        <v>44256</v>
      </c>
      <c r="E30" s="14">
        <v>46753</v>
      </c>
      <c r="F30" s="14" t="s">
        <v>48</v>
      </c>
      <c r="G30" s="14" t="s">
        <v>52</v>
      </c>
      <c r="H30" s="13" t="s">
        <v>50</v>
      </c>
      <c r="I30" s="24">
        <v>130107673215.16299</v>
      </c>
    </row>
    <row r="31" spans="2:9" x14ac:dyDescent="0.2">
      <c r="B31" s="13" t="s">
        <v>17</v>
      </c>
      <c r="C31" s="20">
        <v>120000000000</v>
      </c>
      <c r="D31" s="14">
        <v>44256</v>
      </c>
      <c r="E31" s="14">
        <v>47849</v>
      </c>
      <c r="F31" s="14" t="s">
        <v>48</v>
      </c>
      <c r="G31" s="14" t="s">
        <v>53</v>
      </c>
      <c r="H31" s="13" t="s">
        <v>50</v>
      </c>
      <c r="I31" s="24">
        <v>119955806456.66777</v>
      </c>
    </row>
    <row r="32" spans="2:9" x14ac:dyDescent="0.2">
      <c r="B32" s="15" t="s">
        <v>15</v>
      </c>
      <c r="C32" s="21">
        <v>500000000000</v>
      </c>
      <c r="D32" s="16"/>
      <c r="E32" s="19"/>
      <c r="F32" s="19"/>
      <c r="G32" s="19"/>
      <c r="H32" s="19"/>
      <c r="I32" s="25">
        <v>501070775963.01447</v>
      </c>
    </row>
    <row r="35" spans="2:4" ht="12.75" x14ac:dyDescent="0.2">
      <c r="B35" s="64" t="s">
        <v>1</v>
      </c>
      <c r="C35" s="29"/>
    </row>
    <row r="36" spans="2:4" x14ac:dyDescent="0.2">
      <c r="B36" s="4"/>
      <c r="C36" s="29"/>
    </row>
    <row r="37" spans="2:4" x14ac:dyDescent="0.2">
      <c r="B37" s="26" t="s">
        <v>8</v>
      </c>
      <c r="C37" s="30"/>
    </row>
    <row r="38" spans="2:4" x14ac:dyDescent="0.2">
      <c r="B38" s="27" t="s">
        <v>33</v>
      </c>
      <c r="C38" s="4"/>
      <c r="D38" s="65">
        <v>326049</v>
      </c>
    </row>
    <row r="39" spans="2:4" x14ac:dyDescent="0.2">
      <c r="B39" s="27" t="s">
        <v>21</v>
      </c>
      <c r="C39" s="4"/>
      <c r="D39" s="65">
        <v>100631.383342</v>
      </c>
    </row>
    <row r="40" spans="2:4" x14ac:dyDescent="0.2">
      <c r="B40" s="28" t="s">
        <v>18</v>
      </c>
      <c r="C40" s="4"/>
      <c r="D40" s="65">
        <v>19767</v>
      </c>
    </row>
    <row r="41" spans="2:4" x14ac:dyDescent="0.2">
      <c r="B41" s="28" t="s">
        <v>19</v>
      </c>
      <c r="C41" s="4"/>
      <c r="D41" s="65">
        <v>293</v>
      </c>
    </row>
    <row r="42" spans="2:4" x14ac:dyDescent="0.2">
      <c r="B42" s="27" t="s">
        <v>35</v>
      </c>
      <c r="C42" s="4"/>
      <c r="D42" s="65">
        <v>18</v>
      </c>
    </row>
    <row r="43" spans="2:4" ht="12" thickBot="1" x14ac:dyDescent="0.25">
      <c r="B43" s="27" t="s">
        <v>20</v>
      </c>
      <c r="C43" s="4"/>
      <c r="D43" s="66">
        <v>888</v>
      </c>
    </row>
    <row r="44" spans="2:4" ht="12" thickBot="1" x14ac:dyDescent="0.25">
      <c r="B44" s="27"/>
      <c r="C44" s="4"/>
      <c r="D44" s="31">
        <v>447646.38334200002</v>
      </c>
    </row>
    <row r="45" spans="2:4" ht="12" thickTop="1" x14ac:dyDescent="0.2">
      <c r="B45" s="4"/>
      <c r="C45" s="29"/>
    </row>
    <row r="47" spans="2:4" ht="12.75" x14ac:dyDescent="0.2">
      <c r="B47" s="64" t="s">
        <v>2</v>
      </c>
      <c r="C47" s="33"/>
      <c r="D47" s="4"/>
    </row>
    <row r="48" spans="2:4" x14ac:dyDescent="0.2">
      <c r="B48" s="4"/>
      <c r="C48" s="33"/>
      <c r="D48" s="4"/>
    </row>
    <row r="49" spans="2:4" x14ac:dyDescent="0.2">
      <c r="B49" s="26" t="s">
        <v>8</v>
      </c>
      <c r="C49" s="33"/>
      <c r="D49" s="4"/>
    </row>
    <row r="50" spans="2:4" x14ac:dyDescent="0.2">
      <c r="B50" s="32" t="s">
        <v>26</v>
      </c>
      <c r="C50" s="34"/>
      <c r="D50" s="4"/>
    </row>
    <row r="51" spans="2:4" x14ac:dyDescent="0.2">
      <c r="B51" s="27" t="s">
        <v>24</v>
      </c>
      <c r="C51" s="4"/>
      <c r="D51" s="57">
        <v>9261</v>
      </c>
    </row>
    <row r="52" spans="2:4" ht="12" thickBot="1" x14ac:dyDescent="0.25">
      <c r="B52" s="27" t="s">
        <v>25</v>
      </c>
      <c r="C52" s="4"/>
      <c r="D52" s="58">
        <v>9235</v>
      </c>
    </row>
    <row r="53" spans="2:4" ht="12" thickBot="1" x14ac:dyDescent="0.25">
      <c r="B53" s="27"/>
      <c r="C53" s="4"/>
      <c r="D53" s="59">
        <v>18496</v>
      </c>
    </row>
    <row r="54" spans="2:4" ht="12" thickTop="1" x14ac:dyDescent="0.2">
      <c r="B54" s="27"/>
      <c r="C54" s="4"/>
      <c r="D54" s="55"/>
    </row>
    <row r="55" spans="2:4" x14ac:dyDescent="0.2">
      <c r="B55" s="32" t="s">
        <v>27</v>
      </c>
      <c r="C55" s="4"/>
      <c r="D55" s="53"/>
    </row>
    <row r="56" spans="2:4" x14ac:dyDescent="0.2">
      <c r="B56" s="27" t="s">
        <v>22</v>
      </c>
      <c r="C56" s="4"/>
      <c r="D56" s="57">
        <v>15099</v>
      </c>
    </row>
    <row r="57" spans="2:4" ht="12" thickBot="1" x14ac:dyDescent="0.25">
      <c r="B57" s="27" t="s">
        <v>23</v>
      </c>
      <c r="C57" s="4"/>
      <c r="D57" s="66">
        <v>2985</v>
      </c>
    </row>
    <row r="58" spans="2:4" ht="12" thickBot="1" x14ac:dyDescent="0.25">
      <c r="B58" s="27"/>
      <c r="C58" s="4"/>
      <c r="D58" s="59">
        <v>18084</v>
      </c>
    </row>
    <row r="59" spans="2:4" ht="12" thickTop="1" x14ac:dyDescent="0.2">
      <c r="B59" s="27"/>
      <c r="C59" s="4"/>
      <c r="D59" s="56"/>
    </row>
    <row r="60" spans="2:4" ht="12" thickBot="1" x14ac:dyDescent="0.25">
      <c r="B60" s="28" t="s">
        <v>28</v>
      </c>
      <c r="C60" s="4"/>
      <c r="D60" s="54">
        <v>36580</v>
      </c>
    </row>
    <row r="61" spans="2:4" ht="12" thickTop="1" x14ac:dyDescent="0.2">
      <c r="B61" s="27"/>
      <c r="C61" s="34"/>
      <c r="D61" s="4"/>
    </row>
    <row r="63" spans="2:4" ht="12.75" x14ac:dyDescent="0.2">
      <c r="B63" s="64" t="s">
        <v>3</v>
      </c>
      <c r="C63" s="42"/>
    </row>
    <row r="64" spans="2:4" x14ac:dyDescent="0.2">
      <c r="B64" s="38"/>
      <c r="C64" s="41"/>
    </row>
    <row r="65" spans="2:4" x14ac:dyDescent="0.2">
      <c r="B65" s="39" t="s">
        <v>8</v>
      </c>
      <c r="C65" s="43"/>
    </row>
    <row r="66" spans="2:4" ht="12" thickBot="1" x14ac:dyDescent="0.25">
      <c r="B66" s="37" t="s">
        <v>29</v>
      </c>
      <c r="C66" s="4"/>
      <c r="D66" s="58">
        <v>9342</v>
      </c>
    </row>
    <row r="67" spans="2:4" ht="12" thickBot="1" x14ac:dyDescent="0.25">
      <c r="B67" s="39"/>
      <c r="C67" s="4"/>
      <c r="D67" s="59">
        <v>9342</v>
      </c>
    </row>
    <row r="68" spans="2:4" ht="12" thickTop="1" x14ac:dyDescent="0.2">
      <c r="B68" s="38"/>
      <c r="C68" s="4"/>
      <c r="D68" s="41"/>
    </row>
    <row r="69" spans="2:4" x14ac:dyDescent="0.2">
      <c r="B69" s="39" t="s">
        <v>16</v>
      </c>
      <c r="C69" s="4"/>
      <c r="D69" s="41"/>
    </row>
    <row r="70" spans="2:4" x14ac:dyDescent="0.2">
      <c r="B70" s="37" t="s">
        <v>29</v>
      </c>
      <c r="C70" s="4"/>
      <c r="D70" s="60">
        <v>116682</v>
      </c>
    </row>
    <row r="71" spans="2:4" x14ac:dyDescent="0.2">
      <c r="B71" s="37" t="s">
        <v>54</v>
      </c>
      <c r="C71" s="4"/>
      <c r="D71" s="60">
        <v>1673</v>
      </c>
    </row>
    <row r="72" spans="2:4" x14ac:dyDescent="0.2">
      <c r="B72" s="40" t="s">
        <v>30</v>
      </c>
      <c r="C72" s="4"/>
      <c r="D72" s="41">
        <v>3</v>
      </c>
    </row>
    <row r="73" spans="2:4" ht="12" thickBot="1" x14ac:dyDescent="0.25">
      <c r="B73" s="37" t="s">
        <v>0</v>
      </c>
      <c r="C73" s="4"/>
      <c r="D73" s="45">
        <v>3738</v>
      </c>
    </row>
    <row r="74" spans="2:4" ht="12" thickBot="1" x14ac:dyDescent="0.25">
      <c r="B74" s="38"/>
      <c r="C74" s="4"/>
      <c r="D74" s="44">
        <v>122096</v>
      </c>
    </row>
    <row r="75" spans="2:4" ht="12" thickTop="1" x14ac:dyDescent="0.2">
      <c r="B75" s="38"/>
      <c r="C75" s="4"/>
      <c r="D75" s="41"/>
    </row>
    <row r="76" spans="2:4" ht="12" thickBot="1" x14ac:dyDescent="0.25">
      <c r="B76" s="46" t="s">
        <v>31</v>
      </c>
      <c r="C76" s="4"/>
      <c r="D76" s="47">
        <v>131438</v>
      </c>
    </row>
    <row r="77" spans="2:4" ht="12" thickTop="1" x14ac:dyDescent="0.2">
      <c r="B77" s="38"/>
      <c r="C77" s="41"/>
    </row>
    <row r="78" spans="2:4" x14ac:dyDescent="0.2">
      <c r="B78" s="38"/>
      <c r="C78" s="41"/>
    </row>
    <row r="79" spans="2:4" x14ac:dyDescent="0.2">
      <c r="B79" s="38"/>
      <c r="C79" s="41"/>
    </row>
    <row r="80" spans="2:4" x14ac:dyDescent="0.2">
      <c r="B80" s="38"/>
      <c r="C80" s="41"/>
    </row>
    <row r="81" spans="2:3" x14ac:dyDescent="0.2">
      <c r="B81" s="38"/>
      <c r="C81" s="41"/>
    </row>
  </sheetData>
  <mergeCells count="8">
    <mergeCell ref="B23:C23"/>
    <mergeCell ref="D23:D24"/>
    <mergeCell ref="B24:C24"/>
    <mergeCell ref="A2:G2"/>
    <mergeCell ref="D17:D18"/>
    <mergeCell ref="E17:E18"/>
    <mergeCell ref="B17:B18"/>
    <mergeCell ref="F17:F18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3k94zUx4CPXdhvrd/+ntP+BdhmyN85HKPAQCAiq6NO8=</DigestValue>
    </Reference>
    <Reference Type="http://www.w3.org/2000/09/xmldsig#Object" URI="#idOfficeObject">
      <DigestMethod Algorithm="http://www.w3.org/2001/04/xmlenc#sha256"/>
      <DigestValue>l6VEzoN9XjbtaKBf4VOVF92Ly6XFEkpU7uG+mlG1tZ4=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BlWF+c+n76AaZejQKEZDDyT3LUk6Ax3iwUzq4DgaN3Y=</DigestValue>
    </Reference>
  </SignedInfo>
  <SignatureValue>pOXGrquFuR7I5JHx5AWLgJXyS9wKTRZdYYNDUp3LT8SYmjik5ir/c/YSXkkMIOCnFNOdk+XSQq8T
OiWe0ftFBbSSaFQV3GZ6Eulohs2baQAYt3AwT1taURqorPRNi1974BbssfJOoJEztL/024cKncj6
5zilvLLeXStgkxzA8dr9JkQsBaAnuiU4KM6ChMZEaF54yXwiLd+KGEVSC4bjtwjtvPlEMh1kaFkT
TAZq1I6LzThQ/GuwK8BBMWY+L17yLFjworT+yfUIQ4cc++yk0sP3ml0srRGF1xVkJz60fi3YpT9l
p5m9VaXW7vWCYSPVrqz7TqU+ggYXqTG+g6gZsg==</SignatureValue>
  <KeyInfo>
    <X509Data>
      <X509Certificate>MIIIHTCCBgWgAwIBAgITXAAAeJy0VxYEZUVJ2AAAAAB4nDANBgkqhkiG9w0BAQsFADBXMRcwFQYDVQQFEw5SVUMgODAwODA2MTAtNzEVMBMGA1UEChMMQ09ERTEwMCBTLkEuMQswCQYDVQQGEwJQWTEYMBYGA1UEAxMPQ0EtQ09ERTEwMCBTLkEuMB4XDTIxMDcxNjE4NDgwMFoXDTIzMDcxNjE4NDgwMFowga0xKTAnBgNVBAMTIE1BUklPIEZSQU5DSVNDTyBBUkRJU1NPTkUgQklMQkFPMRcwFQYDVQQKEw5QRVJTT05BIEZJU0lDQTELMAkGA1UEBhMCUFkxGDAWBgNVBCoTD01BUklPIEZSQU5DSVNDTzEZMBcGA1UEBBMQQVJESVNTT05FIEJJTEJBTzESMBAGA1UEBRMJQ0kyMTkyMTI0MREwDwYDVQQLEwhGSVJNQSBGMjCCASIwDQYJKoZIhvcNAQEBBQADggEPADCCAQoCggEBALCKHXquScPyi39WebMruFilEobp3ZUv/sHbJeEgwCed1ctRYn1z+U10PdxWiiQB1d/AnbD51lG/+mnaF6Dbt+YDXiqvLPzhox6CZAXY4BLPzbhX1OdvbvLHrqqmHGUAUAyd5NCjWyUM2ummpOQ0LzMWVV4C2WVrywtl2t7RKWFeNLWCRB/Kiz4UpWi1r3Fv4VqjB/CFfEQFMuWnbNxY1eho7XQkPIp4/1jWCZKeazWsfvBUYsxyj9o9TvcSi6iapV87Uh0YV4R13b5LaLf0lA8tSuuaMG7QFUOcE0teBbibPabJ2cJoGwr45mVMPpGU+U7bXgf/6DABziAmOJPbVBsCAwEAAaOCA4kwggOFMA4GA1UdDwEB/wQEAwIF4DAMBgNVHRMBAf8EAjAAMCAGA1UdJQEB/wQWMBQGCCsGAQUFBwMCBggrBgEFBQcDBDAdBgNVHQ4EFgQUSnxyDsduXqi3bIbHCPk8IsdprH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SU8uQVJESVNTT05FQFBFUlNPTkFMLkNPTS5QWTANBgkqhkiG9w0BAQsFAAOCAgEAcJTtLDsUycSoAyash2vuPz+V0k2Zc6/MraR+zGzChttDZmpLbXFBMtLoj/Jmn8QrtWNF6Qppzzd3aVjGw2JM18YB706xx+1JUZ24uQC7hFtY9yLL8gkZQYycY5qDuIiHfI3an3Ztkzy0NuSGtIuvrcL1j4+P4qzphh9ilV/5AXKMCzeYEBmZPadPZ9f+AHS1K5x5jhv+SgLefq3+OjRRQkllNPR+sAhD9wH564Ae7K+/EnblFt97pNziv5r3JbpQiegnXnN1dRiS2KGiJYNlEgZD0nGG+blbf2bJ9H3fbjlm7Af6a4d/ywdGBrndakdJ9A2eAsVVEmU2uXa+0qO02pNkIjPqIxpHuLWl+W7lN/kjHiyQkA88/xOhRO4nvsBybI1xHoBUnNAvBXymAzsO2A/P0mnhFEMXq4OeXZPZ4pIsMowwfP7aRTvYRw/1SulU72nIOTQG8k+F9g3I3BBcK8B8a27CYbZL+SvzH6n/nNvDFP2XHOAyieRssItuLWP8nGrUW/aEaFXK5AFjMXgx+TLFq+9TMOSeelo1rW1JEWc2vLUvjBtQEKx2F5/6WhM6o570iJOmlXeGMjfJHSxotDdFOWSmyU3KTs0f/DC0lQfD9D1mOzXbqfQ5IGmc+32vGvQtqUMAMYD+v+u1r3jRdw9kdgvfp7OyfFQNkbwfWW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+h5S1Kuk9SnishDhejpmNyYZmf69WFrsUd1KGyjeMS4=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aoFbkaEw/iWWuhetq6cV/wN3UXSGl+J0TvlBtEjQYj8=</DigestValue>
      </Reference>
      <Reference URI="/xl/drawings/vmlDrawing1.vml?ContentType=application/vnd.openxmlformats-officedocument.vmlDrawing">
        <DigestMethod Algorithm="http://www.w3.org/2001/04/xmlenc#sha256"/>
        <DigestValue>P0AQtdngyLzDP9CqiBceC1YVzKgLulhyao80Epf2TEM=</DigestValue>
      </Reference>
      <Reference URI="/xl/media/image1.emf?ContentType=image/x-emf">
        <DigestMethod Algorithm="http://www.w3.org/2001/04/xmlenc#sha256"/>
        <DigestValue>2Azk+V8aggPiWUL8UTFiguZZitTHI9ifQyzufxeTloM=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QhM3boHeMBczhuOi5PPUJI6i23/g5c0/evJx5C6heTs=</DigestValue>
      </Reference>
      <Reference URI="/xl/sharedStrings.xml?ContentType=application/vnd.openxmlformats-officedocument.spreadsheetml.sharedStrings+xml">
        <DigestMethod Algorithm="http://www.w3.org/2001/04/xmlenc#sha256"/>
        <DigestValue>orXwxBZexl8epEe4QFN3k27mTWY98NRejUf3UowKBDM=</DigestValue>
      </Reference>
      <Reference URI="/xl/styles.xml?ContentType=application/vnd.openxmlformats-officedocument.spreadsheetml.styles+xml">
        <DigestMethod Algorithm="http://www.w3.org/2001/04/xmlenc#sha256"/>
        <DigestValue>eEMb5smDiC+cBi8XzNIvstOBoaD8OzABNmaqvaHtpzg=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r/uCYgsgsa7iCRcCYcqgdYDv9nP4B8u2vi+7b7edscA=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p4yvt29CKPEDawZzg1ay0f8/5Wo02v+nLHg3xPnCxZQ=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2023-05-12T16:32:34Z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 2023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2023-05-12T16:32:34Z</xd:SigningTime>
          <xd:SigningCertificate>
            <xd:Cert>
              <xd:CertDigest>
                <DigestMethod Algorithm="http://www.w3.org/2001/04/xmlenc#sha256"/>
                <DigestValue>VQi2z1L7KbOPmF29F2+HD4P8IEeGXP9wOIXnnxAAqho=</DigestValue>
              </xd:CertDigest>
              <xd:IssuerSerial>
                <X509IssuerName>CN=CA-CODE100 S.A., C=PY, O=CODE100 S.A., SERIALNUMBER=RUC 80080610-7</X509IssuerName>
                <X509SerialNumber>2051668718585832866535404137774098971612969116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CNV 2023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wO+7yh5ZKNhtnXIFCfG536RrxdULVet/4hozwIftE7I=</DigestValue>
    </Reference>
    <Reference Type="http://www.w3.org/2000/09/xmldsig#Object" URI="#idOfficeObject">
      <DigestMethod Algorithm="http://www.w3.org/2001/04/xmlenc#sha256"/>
      <DigestValue>vKPdhKCbdCUFH7PyRSKA8HdJ0iVG+3GCpFAj/JO+DFU=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N8Et0cWd2BRBN4jxcle8xA5haqy06P+7iQb6RqTflUs=</DigestValue>
    </Reference>
  </SignedInfo>
  <SignatureValue>L6jpVVg2ukUTXYl+TkFCpZeP3xAGVQdhf68Ipz+DnyS8B+IeBDtgJdV7O6ET6KjwCTF4coM+VKf+
jvWNxmsq+rOXRXue/tyr3DrrpcOdboa9SJEAYqzHWwRgrETx2jVlSy1Ix+IPOz/3ckcg3yom41E/
FwZ2ftIlwVZ82SC9n7NeY8hbGJ5mzLVUJzL9uM6sV420pO1QJtoHCAkBf8dEMfa2L3IGdGbPeQnK
BQBR7cEKLbXSuT5sptK5a+yf03VCsxzp8X9+/lpB1R/x14kzTJguxa4mlx53oFXnBSClN59hvLlC
ddRVTb8AcYzNP3DVPg3rhwLEt54YcKy/kvfSpw==</SignatureValue>
  <KeyInfo>
    <X509Data>
      <X509Certificate>MIIHxzCCBa+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/Xeb0tASIfMGnVXClMX9nkcfFYSYxxX4U+2jwzuEnENz/ppCg1VfzVKCfg0u8t7W+/BB6DBGS9iAzgallcBKButOVYbThnRdpebdc+LZRM/Y9R5yz0kha+20rwZxcpO0suzYgk8CArpQLlLZ2HqFUwVVYzyw2khaxUMbzYxPvhTUECTEfDXy8pBwZRGrx8C3KdsLwIb8zNMojvZSq45FHq8eXqoVhCPBjCCTZ2xCUoqRFhIaJ+oHTCLgXkhjgYV7ZDGpL/ORTwKvWeyp8QNtxmruSHe3T1zq/12Uzk5lSzvsVtz0JN4FFr7wJSH6wIDAQABo4IC6TCCAuUwDAYDVR0TAQH/BAIwADAdBgNVHQ4EFgQUXJ9JXHmP2q0UEIwSMaY0MBepXSswHwYDVR0jBBgwFoAUvjVUYmhg5ybTMcFfl7Hi9mTOB/UwDgYDVR0PAQH/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LBQADggIBAJczbhuItoBdn3oMWFhzCF1/pXaI5L9WQDueyxD1UDIiWl8YGCVMWrmU8tpm/4a/MaMOsKCSl++NK4+se+rmeDlv60qOkXdp9uvO1lo+hbhmowTKp7RQ3tHpG3iRor3lIvykOWwAKCrXsxEiBB0wgZP7a7vMGnv0dIB6jOdB7KtyZYcJQbeDzhkjechW4D/WECoafh1a9QYnPyJ+yxGYn109hrhpion2ts9cGzeJvrpzBQda7Kowkt1DHucl8zqFYBJm22MEfM+BcQjmu165l7jAKBJVorFyYisiQ/rY+ufM2LI3ErzfWpHv9COewe0sbb/uCWGTy7X45zgw1RWTDZTgkveQrLWqTm2KooDsKYj5Cvg3tbpHPYIlVjNtTY/UhJw5E/BHlM8V+L3wCCRGHLTs0v74yXm8SkKv6DCtWZ6d2Dv8IZaHm3yz/gY5123b8g07GnYNHtoJLt8L1D//voPZMw87IYz/VoFyMWMRxXEV64iL5b7UQdRfxVna61T8basOwuFJ8WeIZw8NsRqG3R7OnHBZZNjy808l5tAdiW0LyBRn1tilb1pRn40f69aLFBeucnkKFvGKgXbVfS4MuPq0X/D8/z0Wt8CEWM+2GmIpPfGVQC56wAiddKu0/6o59zPO0BXl76V3xvSYbYUgYBz45bKoa1ITC43TxfUEm1k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+h5S1Kuk9SnishDhejpmNyYZmf69WFrsUd1KGyjeMS4=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aoFbkaEw/iWWuhetq6cV/wN3UXSGl+J0TvlBtEjQYj8=</DigestValue>
      </Reference>
      <Reference URI="/xl/drawings/vmlDrawing1.vml?ContentType=application/vnd.openxmlformats-officedocument.vmlDrawing">
        <DigestMethod Algorithm="http://www.w3.org/2001/04/xmlenc#sha256"/>
        <DigestValue>P0AQtdngyLzDP9CqiBceC1YVzKgLulhyao80Epf2TEM=</DigestValue>
      </Reference>
      <Reference URI="/xl/media/image1.emf?ContentType=image/x-emf">
        <DigestMethod Algorithm="http://www.w3.org/2001/04/xmlenc#sha256"/>
        <DigestValue>2Azk+V8aggPiWUL8UTFiguZZitTHI9ifQyzufxeTloM=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QhM3boHeMBczhuOi5PPUJI6i23/g5c0/evJx5C6heTs=</DigestValue>
      </Reference>
      <Reference URI="/xl/sharedStrings.xml?ContentType=application/vnd.openxmlformats-officedocument.spreadsheetml.sharedStrings+xml">
        <DigestMethod Algorithm="http://www.w3.org/2001/04/xmlenc#sha256"/>
        <DigestValue>orXwxBZexl8epEe4QFN3k27mTWY98NRejUf3UowKBDM=</DigestValue>
      </Reference>
      <Reference URI="/xl/styles.xml?ContentType=application/vnd.openxmlformats-officedocument.spreadsheetml.styles+xml">
        <DigestMethod Algorithm="http://www.w3.org/2001/04/xmlenc#sha256"/>
        <DigestValue>eEMb5smDiC+cBi8XzNIvstOBoaD8OzABNmaqvaHtpzg=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r/uCYgsgsa7iCRcCYcqgdYDv9nP4B8u2vi+7b7edscA=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p4yvt29CKPEDawZzg1ay0f8/5Wo02v+nLHg3xPnCxZQ=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2023-05-12T21:10:58Z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ok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2023-05-12T21:10:58Z</xd:SigningTime>
          <xd:SigningCertificate>
            <xd:Cert>
              <xd:CertDigest>
                <DigestMethod Algorithm="http://www.w3.org/2001/04/xmlenc#sha256"/>
                <DigestValue>kr5UbkAi9wN5C9HMHBB7RivU1q7ynKyL4QzPdxfhU/c=</DigestValue>
              </xd:CertDigest>
              <xd:IssuerSerial>
                <X509IssuerName>SERIALNUMBER=RUC80080610-7, CN=CODE100 S.A., OU=Prestador Cualificado de Servicios de Confianza, O=ICPP, C=PY</X509IssuerName>
                <X509SerialNumber>311510627032376430141861112510538096095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ok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Carlos Sanchez</cp:lastModifiedBy>
  <cp:lastPrinted>2023-05-12T16:19:03Z</cp:lastPrinted>
  <dcterms:created xsi:type="dcterms:W3CDTF">2019-05-09T15:37:07Z</dcterms:created>
  <dcterms:modified xsi:type="dcterms:W3CDTF">2023-05-12T16:24:40Z</dcterms:modified>
</cp:coreProperties>
</file>